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421507A1-3172-4C6A-8618-CC6761714C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83" sheetId="1" r:id="rId1"/>
  </sheets>
  <definedNames>
    <definedName name="_xlnm.Print_Titles" localSheetId="0">'Fachlos 1b.083'!$1:$10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7" i="1"/>
  <c r="S17" i="1"/>
  <c r="T17" i="1"/>
  <c r="U17" i="1"/>
  <c r="V17" i="1"/>
  <c r="W17" i="1"/>
  <c r="Z17" i="1" s="1"/>
  <c r="X17" i="1"/>
  <c r="Y17" i="1"/>
  <c r="Q18" i="1"/>
  <c r="S18" i="1"/>
  <c r="T18" i="1"/>
  <c r="W18" i="1" s="1"/>
  <c r="U18" i="1"/>
  <c r="V18" i="1"/>
  <c r="X18" i="1"/>
  <c r="Y18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/>
  <c r="Q20" i="1"/>
  <c r="S20" i="1"/>
  <c r="T20" i="1"/>
  <c r="W20" i="1" s="1"/>
  <c r="U20" i="1"/>
  <c r="V20" i="1"/>
  <c r="X20" i="1"/>
  <c r="Y20" i="1" s="1"/>
  <c r="X11" i="1"/>
  <c r="Y11" i="1" s="1"/>
  <c r="V11" i="1"/>
  <c r="U11" i="1"/>
  <c r="T11" i="1"/>
  <c r="W11" i="1" s="1"/>
  <c r="S11" i="1"/>
  <c r="Q11" i="1"/>
  <c r="Z13" i="1" l="1"/>
  <c r="Z15" i="1"/>
  <c r="Z19" i="1"/>
  <c r="Z14" i="1"/>
  <c r="Z20" i="1"/>
  <c r="Z12" i="1"/>
  <c r="Z18" i="1"/>
  <c r="Z11" i="1"/>
  <c r="Z22" i="1" l="1"/>
  <c r="Y1" i="1" s="1"/>
</calcChain>
</file>

<file path=xl/sharedStrings.xml><?xml version="1.0" encoding="utf-8"?>
<sst xmlns="http://schemas.openxmlformats.org/spreadsheetml/2006/main" count="89" uniqueCount="47">
  <si>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</si>
  <si>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</si>
  <si>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</si>
  <si>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</si>
  <si>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</si>
  <si>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</si>
  <si>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</si>
  <si>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</si>
  <si>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</si>
  <si>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</si>
  <si>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</si>
  <si>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</si>
  <si>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</si>
  <si>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</si>
  <si>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</si>
  <si>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</si>
  <si>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</si>
  <si>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</si>
  <si>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</si>
  <si>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</si>
  <si>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</si>
  <si>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</si>
  <si>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</si>
  <si>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</si>
  <si>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</si>
  <si>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</si>
  <si>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</si>
  <si>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</si>
  <si>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</si>
  <si>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Ursodeoxycholsäure</t>
  </si>
  <si>
    <t>FTA, KAP, TAB</t>
  </si>
  <si>
    <t>150 mg</t>
  </si>
  <si>
    <t>N2</t>
  </si>
  <si>
    <t>N3</t>
  </si>
  <si>
    <t>250 mg</t>
  </si>
  <si>
    <t>N1</t>
  </si>
  <si>
    <t>400 mg</t>
  </si>
  <si>
    <t>500 mg</t>
  </si>
  <si>
    <t>A05AA02</t>
  </si>
  <si>
    <t>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</si>
  <si>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</si>
  <si>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</si>
  <si>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</si>
  <si>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</si>
  <si>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</si>
  <si>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</si>
  <si>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1b.083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</si>
</sst>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2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98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1" fillId="0" borderId="0" xfId="0" applyNumberFormat="1" applyFont="1" applyBorder="1" applyAlignment="1">
      <alignment horizontal="right"/>
    </xf>
    <xf numFmtId="0" fontId="11" fillId="0" borderId="0" xfId="0" applyFont="1" applyBorder="1" applyAlignment="1"/>
    <xf numFmtId="0" fontId="11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29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3" customWidth="1"/>
    <col min="6" max="6" width="4.85546875" style="24" customWidth="1"/>
    <col min="7" max="7" width="13" style="24" customWidth="1"/>
    <col min="8" max="8" width="9.42578125" style="49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46</v>
      </c>
      <c r="D1" s="59" t="s">
        <v>29</v>
      </c>
      <c r="E1" s="40"/>
      <c r="F1" s="26"/>
      <c r="G1" s="25"/>
      <c r="H1" s="48"/>
      <c r="I1" s="27"/>
      <c r="L1" s="3"/>
      <c r="M1" s="1"/>
      <c r="N1" s="1"/>
      <c r="Y1" s="62">
        <f>Z22</f>
        <v>0</v>
      </c>
      <c r="Z1" s="63"/>
    </row>
    <row r="2" spans="1:29" ht="15.75" customHeight="1" x14ac:dyDescent="0.25">
      <c r="A2" s="21"/>
      <c r="B2" s="28"/>
      <c r="C2" s="29" t="s">
        <v>24</v>
      </c>
      <c r="D2" s="60" t="s">
        <v>23</v>
      </c>
      <c r="E2" s="41"/>
      <c r="F2" s="26"/>
      <c r="H2" s="48"/>
      <c r="I2" s="27"/>
      <c r="L2" s="1"/>
      <c r="M2" s="1"/>
      <c r="N2" s="1"/>
      <c r="X2" s="53" t="s">
        <v>27</v>
      </c>
      <c r="Y2" s="64"/>
      <c r="Z2" s="64"/>
    </row>
    <row r="3" spans="1:29" ht="15.75" customHeight="1" x14ac:dyDescent="0.25">
      <c r="A3" s="21"/>
      <c r="B3" s="28"/>
      <c r="C3" s="29" t="s">
        <v>0</v>
      </c>
      <c r="D3" s="61" t="s">
        <v>38</v>
      </c>
      <c r="E3" s="42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1" t="s">
        <v>30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79"/>
      <c r="C6" s="80"/>
      <c r="D6" s="80"/>
      <c r="E6" s="80"/>
      <c r="F6" s="80"/>
      <c r="G6" s="80"/>
      <c r="H6" s="80"/>
      <c r="I6" s="80"/>
      <c r="J6" s="5"/>
      <c r="K6" s="5"/>
      <c r="L6" s="6"/>
      <c r="M6" s="4" t="s">
        <v>3</v>
      </c>
      <c r="N6" s="65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</row>
    <row r="7" spans="1:29" x14ac:dyDescent="0.2">
      <c r="C7" s="24"/>
      <c r="D7" s="24"/>
      <c r="J7" s="2"/>
    </row>
    <row r="8" spans="1:29" ht="31.5" customHeight="1" x14ac:dyDescent="0.2">
      <c r="A8" s="83" t="s">
        <v>4</v>
      </c>
      <c r="B8" s="84"/>
      <c r="C8" s="84"/>
      <c r="D8" s="85"/>
      <c r="E8" s="81" t="s">
        <v>5</v>
      </c>
      <c r="F8" s="90" t="s">
        <v>6</v>
      </c>
      <c r="G8" s="88" t="s">
        <v>7</v>
      </c>
      <c r="H8" s="69" t="s">
        <v>8</v>
      </c>
      <c r="I8" s="71" t="s">
        <v>9</v>
      </c>
      <c r="J8" s="67" t="s">
        <v>10</v>
      </c>
      <c r="K8" s="67" t="s">
        <v>40</v>
      </c>
      <c r="L8" s="67" t="s">
        <v>41</v>
      </c>
      <c r="M8" s="73" t="s">
        <v>42</v>
      </c>
      <c r="N8" s="67" t="s">
        <v>43</v>
      </c>
      <c r="O8" s="67" t="s">
        <v>44</v>
      </c>
      <c r="P8" s="73" t="s">
        <v>45</v>
      </c>
      <c r="Q8" s="86" t="s">
        <v>11</v>
      </c>
      <c r="R8" s="67" t="s">
        <v>12</v>
      </c>
      <c r="S8" s="94" t="s">
        <v>13</v>
      </c>
      <c r="T8" s="86" t="s">
        <v>14</v>
      </c>
      <c r="U8" s="77" t="s">
        <v>15</v>
      </c>
      <c r="V8" s="75" t="s">
        <v>25</v>
      </c>
      <c r="W8" s="77" t="s">
        <v>26</v>
      </c>
      <c r="X8" s="86" t="s">
        <v>16</v>
      </c>
      <c r="Y8" s="94" t="s">
        <v>17</v>
      </c>
      <c r="Z8" s="96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28</v>
      </c>
      <c r="E9" s="82"/>
      <c r="F9" s="91"/>
      <c r="G9" s="89"/>
      <c r="H9" s="70"/>
      <c r="I9" s="72"/>
      <c r="J9" s="68"/>
      <c r="K9" s="68"/>
      <c r="L9" s="68"/>
      <c r="M9" s="74"/>
      <c r="N9" s="68"/>
      <c r="O9" s="68"/>
      <c r="P9" s="74"/>
      <c r="Q9" s="87"/>
      <c r="R9" s="68"/>
      <c r="S9" s="95"/>
      <c r="T9" s="87"/>
      <c r="U9" s="78"/>
      <c r="V9" s="76"/>
      <c r="W9" s="78"/>
      <c r="X9" s="87"/>
      <c r="Y9" s="95"/>
      <c r="Z9" s="97"/>
      <c r="AC9" s="18"/>
    </row>
    <row r="10" spans="1:29" ht="12.75" customHeight="1" x14ac:dyDescent="0.2">
      <c r="A10" s="33"/>
      <c r="B10" s="33"/>
      <c r="C10" s="34"/>
      <c r="D10" s="34"/>
      <c r="E10" s="44"/>
      <c r="F10" s="33"/>
      <c r="G10" s="33"/>
      <c r="H10" s="50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5" t="s">
        <v>29</v>
      </c>
      <c r="B11" s="56" t="s">
        <v>30</v>
      </c>
      <c r="C11" s="56" t="s">
        <v>31</v>
      </c>
      <c r="D11" s="54" t="s">
        <v>32</v>
      </c>
      <c r="E11" s="45">
        <v>900</v>
      </c>
      <c r="F11" s="54" t="s">
        <v>39</v>
      </c>
      <c r="G11" s="35">
        <v>310.39999999999998</v>
      </c>
      <c r="H11" s="57"/>
      <c r="I11" s="58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5" t="s">
        <v>29</v>
      </c>
      <c r="B12" s="56" t="s">
        <v>30</v>
      </c>
      <c r="C12" s="56" t="s">
        <v>31</v>
      </c>
      <c r="D12" s="54" t="s">
        <v>33</v>
      </c>
      <c r="E12" s="45">
        <v>4500</v>
      </c>
      <c r="F12" s="54" t="s">
        <v>39</v>
      </c>
      <c r="G12" s="35">
        <v>929.7</v>
      </c>
      <c r="H12" s="57"/>
      <c r="I12" s="58"/>
      <c r="J12" s="20"/>
      <c r="K12" s="19"/>
      <c r="L12" s="19"/>
      <c r="M12" s="19"/>
      <c r="N12" s="19"/>
      <c r="O12" s="19"/>
      <c r="P12" s="19"/>
      <c r="Q12" s="9">
        <f t="shared" ref="Q12:Q20" si="0">IF(J12&lt;&gt;0,P12/J12,0)</f>
        <v>0</v>
      </c>
      <c r="R12" s="19"/>
      <c r="S12" s="9">
        <f t="shared" ref="S12:S20" si="1">IF(AND(K12&gt;L12,L12&gt;0),K12-L12,0)</f>
        <v>0</v>
      </c>
      <c r="T12" s="9">
        <f t="shared" ref="T12:T20" si="2">R12*P12/100</f>
        <v>0</v>
      </c>
      <c r="U12" s="10">
        <f t="shared" ref="U12:U20" si="3">IF(H12*J12*K12*P12*R12=0,1,0)</f>
        <v>1</v>
      </c>
      <c r="V12" s="10">
        <f t="shared" ref="V12:V20" si="4">IF(OR(M12+N12+O12&gt;P12,K12-8.75&lt;P12),1,0)</f>
        <v>1</v>
      </c>
      <c r="W12" s="10">
        <f t="shared" ref="W12:W20" si="5">IF(AND(L12&gt;0,K12-T12&gt;L12),1,IF(R12&lt;4,1,(IF(R12=ROUND(R12,2),0,1))))</f>
        <v>1</v>
      </c>
      <c r="X12" s="11">
        <f t="shared" ref="X12:X20" si="6">IF(J12&gt;0,(K12-M12-N12-O12-P12*R12/100)/J12,0)</f>
        <v>0</v>
      </c>
      <c r="Y12" s="11">
        <f t="shared" ref="Y12:Y20" si="7">X12*E12</f>
        <v>0</v>
      </c>
      <c r="Z12" s="11">
        <f t="shared" ref="Z12:Z20" si="8">IF(U12+V12+W12=0,ROUND(G12-Y12,2),0)</f>
        <v>0</v>
      </c>
      <c r="AA12" s="18"/>
    </row>
    <row r="13" spans="1:29" ht="29.25" customHeight="1" x14ac:dyDescent="0.2">
      <c r="A13" s="55" t="s">
        <v>29</v>
      </c>
      <c r="B13" s="56" t="s">
        <v>30</v>
      </c>
      <c r="C13" s="56" t="s">
        <v>34</v>
      </c>
      <c r="D13" s="54" t="s">
        <v>35</v>
      </c>
      <c r="E13" s="45">
        <v>1470</v>
      </c>
      <c r="F13" s="54" t="s">
        <v>39</v>
      </c>
      <c r="G13" s="35">
        <v>1001.9</v>
      </c>
      <c r="H13" s="57"/>
      <c r="I13" s="58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5" t="s">
        <v>29</v>
      </c>
      <c r="B14" s="56" t="s">
        <v>30</v>
      </c>
      <c r="C14" s="56" t="s">
        <v>34</v>
      </c>
      <c r="D14" s="54" t="s">
        <v>32</v>
      </c>
      <c r="E14" s="45">
        <v>16500</v>
      </c>
      <c r="F14" s="54" t="s">
        <v>39</v>
      </c>
      <c r="G14" s="35">
        <v>10484.1</v>
      </c>
      <c r="H14" s="57"/>
      <c r="I14" s="58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5" t="s">
        <v>29</v>
      </c>
      <c r="B15" s="56" t="s">
        <v>30</v>
      </c>
      <c r="C15" s="56" t="s">
        <v>34</v>
      </c>
      <c r="D15" s="54" t="s">
        <v>33</v>
      </c>
      <c r="E15" s="45">
        <v>613300</v>
      </c>
      <c r="F15" s="54" t="s">
        <v>39</v>
      </c>
      <c r="G15" s="35">
        <v>243190.79</v>
      </c>
      <c r="H15" s="57"/>
      <c r="I15" s="58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5" t="s">
        <v>29</v>
      </c>
      <c r="B16" s="56" t="s">
        <v>30</v>
      </c>
      <c r="C16" s="56" t="s">
        <v>36</v>
      </c>
      <c r="D16" s="54" t="s">
        <v>35</v>
      </c>
      <c r="E16" s="45">
        <v>300</v>
      </c>
      <c r="F16" s="54" t="s">
        <v>39</v>
      </c>
      <c r="G16" s="35">
        <v>309.24</v>
      </c>
      <c r="H16" s="57"/>
      <c r="I16" s="58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5" t="s">
        <v>29</v>
      </c>
      <c r="B17" s="56" t="s">
        <v>30</v>
      </c>
      <c r="C17" s="56" t="s">
        <v>36</v>
      </c>
      <c r="D17" s="54" t="s">
        <v>32</v>
      </c>
      <c r="E17" s="45">
        <v>1450</v>
      </c>
      <c r="F17" s="54" t="s">
        <v>39</v>
      </c>
      <c r="G17" s="35">
        <v>1247.3699999999999</v>
      </c>
      <c r="H17" s="57"/>
      <c r="I17" s="58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5" t="s">
        <v>29</v>
      </c>
      <c r="B18" s="56" t="s">
        <v>30</v>
      </c>
      <c r="C18" s="56" t="s">
        <v>36</v>
      </c>
      <c r="D18" s="54" t="s">
        <v>33</v>
      </c>
      <c r="E18" s="45">
        <v>117200</v>
      </c>
      <c r="F18" s="54" t="s">
        <v>39</v>
      </c>
      <c r="G18" s="35">
        <v>85276.42</v>
      </c>
      <c r="H18" s="57"/>
      <c r="I18" s="58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5" t="s">
        <v>29</v>
      </c>
      <c r="B19" s="56" t="s">
        <v>30</v>
      </c>
      <c r="C19" s="56" t="s">
        <v>37</v>
      </c>
      <c r="D19" s="54" t="s">
        <v>32</v>
      </c>
      <c r="E19" s="45">
        <v>10350</v>
      </c>
      <c r="F19" s="54" t="s">
        <v>39</v>
      </c>
      <c r="G19" s="35">
        <v>9531.5400000000009</v>
      </c>
      <c r="H19" s="57"/>
      <c r="I19" s="58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0" spans="1:27" ht="29.25" customHeight="1" x14ac:dyDescent="0.2">
      <c r="A20" s="55" t="s">
        <v>29</v>
      </c>
      <c r="B20" s="56" t="s">
        <v>30</v>
      </c>
      <c r="C20" s="56" t="s">
        <v>37</v>
      </c>
      <c r="D20" s="54" t="s">
        <v>33</v>
      </c>
      <c r="E20" s="45">
        <v>710800</v>
      </c>
      <c r="F20" s="54" t="s">
        <v>39</v>
      </c>
      <c r="G20" s="35">
        <v>551155.78</v>
      </c>
      <c r="H20" s="57"/>
      <c r="I20" s="58"/>
      <c r="J20" s="20"/>
      <c r="K20" s="19"/>
      <c r="L20" s="19"/>
      <c r="M20" s="19"/>
      <c r="N20" s="19"/>
      <c r="O20" s="19"/>
      <c r="P20" s="19"/>
      <c r="Q20" s="9">
        <f t="shared" si="0"/>
        <v>0</v>
      </c>
      <c r="R20" s="19"/>
      <c r="S20" s="9">
        <f t="shared" si="1"/>
        <v>0</v>
      </c>
      <c r="T20" s="9">
        <f t="shared" si="2"/>
        <v>0</v>
      </c>
      <c r="U20" s="10">
        <f t="shared" si="3"/>
        <v>1</v>
      </c>
      <c r="V20" s="10">
        <f t="shared" si="4"/>
        <v>1</v>
      </c>
      <c r="W20" s="10">
        <f t="shared" si="5"/>
        <v>1</v>
      </c>
      <c r="X20" s="11">
        <f t="shared" si="6"/>
        <v>0</v>
      </c>
      <c r="Y20" s="11">
        <f t="shared" si="7"/>
        <v>0</v>
      </c>
      <c r="Z20" s="11">
        <f t="shared" si="8"/>
        <v>0</v>
      </c>
      <c r="AA20" s="18"/>
    </row>
    <row r="22" spans="1:27" s="12" customFormat="1" ht="27.75" customHeight="1" x14ac:dyDescent="0.25">
      <c r="A22" s="36"/>
      <c r="B22" s="36"/>
      <c r="C22" s="37"/>
      <c r="D22" s="37"/>
      <c r="E22" s="46"/>
      <c r="F22" s="36"/>
      <c r="G22" s="36"/>
      <c r="H22" s="51"/>
      <c r="I22" s="36"/>
      <c r="R22" s="14"/>
      <c r="U22" s="92" t="s">
        <v>22</v>
      </c>
      <c r="V22" s="93"/>
      <c r="W22" s="93"/>
      <c r="X22" s="93"/>
      <c r="Y22" s="93"/>
      <c r="Z22" s="13">
        <f>SUM(Z11:Z20)</f>
        <v>0</v>
      </c>
    </row>
    <row r="23" spans="1:27" s="14" customFormat="1" ht="15.75" x14ac:dyDescent="0.25">
      <c r="A23" s="38"/>
      <c r="B23" s="39"/>
      <c r="C23" s="39"/>
      <c r="D23" s="39"/>
      <c r="E23" s="47"/>
      <c r="F23" s="39"/>
      <c r="G23" s="39"/>
      <c r="H23" s="52"/>
      <c r="I23" s="39"/>
      <c r="J23" s="15"/>
    </row>
    <row r="24" spans="1:27" s="12" customFormat="1" x14ac:dyDescent="0.2">
      <c r="A24" s="36"/>
      <c r="B24" s="36"/>
      <c r="C24" s="37"/>
      <c r="D24" s="37"/>
      <c r="E24" s="46"/>
      <c r="F24" s="36"/>
      <c r="G24" s="36"/>
      <c r="H24" s="51"/>
      <c r="I24" s="36"/>
      <c r="Z24" s="16"/>
    </row>
    <row r="25" spans="1:27" s="12" customFormat="1" x14ac:dyDescent="0.2">
      <c r="A25" s="36"/>
      <c r="B25" s="36"/>
      <c r="C25" s="37"/>
      <c r="D25" s="37"/>
      <c r="E25" s="46"/>
      <c r="F25" s="36"/>
      <c r="G25" s="51"/>
      <c r="H25" s="36"/>
      <c r="K25" s="17"/>
    </row>
    <row r="26" spans="1:27" x14ac:dyDescent="0.2">
      <c r="C26"/>
      <c r="D26"/>
      <c r="E26"/>
      <c r="F26"/>
      <c r="G26"/>
      <c r="H26"/>
      <c r="I26"/>
    </row>
    <row r="27" spans="1:27" x14ac:dyDescent="0.2">
      <c r="C27"/>
      <c r="D27"/>
      <c r="E27"/>
      <c r="F27"/>
      <c r="G27"/>
      <c r="H27"/>
      <c r="I27"/>
    </row>
    <row r="28" spans="1:27" x14ac:dyDescent="0.2">
      <c r="C28"/>
      <c r="D28"/>
      <c r="E28"/>
      <c r="F28"/>
      <c r="G28"/>
      <c r="H28"/>
      <c r="I28"/>
    </row>
    <row r="29" spans="1:27" x14ac:dyDescent="0.2">
      <c r="C29"/>
      <c r="D29"/>
      <c r="E29"/>
      <c r="F29"/>
      <c r="G29"/>
      <c r="H29"/>
      <c r="I29"/>
    </row>
  </sheetData>
  <sheetProtection algorithmName="SHA-512" hashValue="3/y6FJMgTsIYHaou5C9NFIY9VsCrzbKxQ4m2cADmawVwXbfcG2BzNTF+gF1C+JzR22pV0dLgCz/8e0nR8DuDAA==" saltValue="UL2PY3I8YT43mMAcHsLNDg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22:Y22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20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20" xr:uid="{00000000-0002-0000-0000-000000000000}">
      <formula1>0</formula1>
    </dataValidation>
    <dataValidation allowBlank="1" showErrorMessage="1" error="Die PZN muss eine 7stellige Ganzzahl sein. " sqref="I11:I20" xr:uid="{00000000-0002-0000-0000-000001000000}"/>
    <dataValidation type="whole" allowBlank="1" showErrorMessage="1" error="Die PZN muss eine 8stellige Ganzzahl sein. " sqref="H11:H20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20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20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20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20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20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20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20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20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1b.083</vt:lpstr>
      <vt:lpstr>'Fachlos 1b.083'!Drucktitel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2026-06-24T08:00:22Z</dcterms:modified>
</cp:coreProperties>
</file>